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Y12" i="1"/>
  <c r="K12"/>
  <c r="Y11" l="1"/>
  <c r="Y9"/>
</calcChain>
</file>

<file path=xl/sharedStrings.xml><?xml version="1.0" encoding="utf-8"?>
<sst xmlns="http://schemas.openxmlformats.org/spreadsheetml/2006/main" count="75" uniqueCount="64">
  <si>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</si>
  <si>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</si>
  <si>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</si>
  <si>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</si>
  <si>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</si>
  <si>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</si>
  <si>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</si>
  <si>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</si>
  <si>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</si>
  <si>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</si>
  <si>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</si>
  <si>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</si>
  <si>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</si>
  <si>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</si>
  <si>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</si>
  <si>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</si>
  <si>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</si>
  <si>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</si>
  <si>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</si>
  <si>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</si>
  <si>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</si>
  <si>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</si>
  <si>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</si>
  <si>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</si>
  <si>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</si>
  <si>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</si>
  <si>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</si>
  <si>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</si>
  <si>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</si>
  <si>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</si>
  <si>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</si>
  <si>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</si>
  <si>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</si>
  <si>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</si>
  <si>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</si>
  <si>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</si>
  <si>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</si>
  <si>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</si>
  <si>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</si>
  <si>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</si>
  <si>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</si>
  <si>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</si>
  <si>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</si>
  <si>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</si>
  <si>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</si>
  <si>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</si>
  <si>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</si>
  <si>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</si>
  <si>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 xml:space="preserve">УСЛОВИЯ ЗАКЛЮЧЕНИЯ ДОГОВОРА ( Техническое предложение +ЦЕНОВОЕ ПРЕДЛОЖЕНИЕ) на поставку ТМЦ </t>
  </si>
  <si>
    <t>Заполняется участником</t>
  </si>
  <si>
    <t>участник должен указать номер закупки, номер и предмет лота, соответствующие указанным в документации</t>
  </si>
  <si>
    <t>ООО "Самарские коммунальные системы"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</si>
  <si>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</si>
  <si>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Опцион Заказчика в стоимостном выражении в сторону уменьшения может составлять до         75</t>
  </si>
  <si>
    <t>Опцион Заказчика в стоимостном выражении в сторону увеличения может составлять до          50</t>
  </si>
  <si>
    <t>Приложение 1.2 Техническое задание</t>
  </si>
  <si>
    <t>Модем Пульсар GSM на Din-рейку</t>
  </si>
  <si>
    <t>Расходомер ультразвуковой Акрон-02-2 стационарный двухканальный с накладными датчиками интерфейс RS485, USB, длина линии связи с датчиками 15м</t>
  </si>
  <si>
    <t>Шкаф связи и управления Mastermann-9УТ 220В, 50Гц ОЛ</t>
  </si>
  <si>
    <t>ПЗ01000017</t>
  </si>
  <si>
    <t>СА01000204</t>
  </si>
  <si>
    <t>СИ00000602</t>
  </si>
  <si>
    <t>компл</t>
  </si>
  <si>
    <t>г.Самара,ул. Советской армии, д.298</t>
  </si>
</sst>
</file>

<file path=xl/styles.xml><?xml version="1.0" encoding="utf-8"?>
<styleSheet xmlns="http://schemas.openxmlformats.org/spreadsheetml/2006/main">
  <numFmts count="1">
    <numFmt numFmtId="164" formatCode="[=0]&quot;₽&quot;;General"/>
  </numFmts>
  <fonts count="15">
    <font>
      <sz val="8"/>
      <name val="Arial"/>
    </font>
    <font>
      <sz val="8"/>
      <name val="Arial"/>
      <family val="2"/>
    </font>
    <font>
      <sz val="11"/>
      <name val="Arial"/>
    </font>
    <font>
      <b/>
      <sz val="12"/>
      <name val="Times New Roman"/>
    </font>
    <font>
      <b/>
      <sz val="10"/>
      <name val="Times New Roman"/>
    </font>
    <font>
      <sz val="10"/>
      <name val="Arial"/>
    </font>
    <font>
      <b/>
      <sz val="14"/>
      <color rgb="FFFF0000"/>
      <name val="Arial"/>
    </font>
    <font>
      <sz val="11"/>
      <name val="Times New Roman"/>
    </font>
    <font>
      <i/>
      <sz val="8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</font>
    <font>
      <sz val="10"/>
      <color indexed="8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1"/>
    </font>
    <font>
      <sz val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1" fillId="0" borderId="1"/>
    <xf numFmtId="0" fontId="13" fillId="0" borderId="1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7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4" fillId="2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1" fontId="10" fillId="0" borderId="9" xfId="1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6" borderId="10" xfId="1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 textRotation="90" wrapText="1"/>
    </xf>
    <xf numFmtId="4" fontId="10" fillId="0" borderId="9" xfId="1" applyNumberFormat="1" applyFont="1" applyBorder="1" applyAlignment="1">
      <alignment horizontal="center" vertical="center" wrapText="1"/>
    </xf>
    <xf numFmtId="164" fontId="12" fillId="5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/>
    </xf>
    <xf numFmtId="4" fontId="12" fillId="5" borderId="2" xfId="0" applyNumberFormat="1" applyFont="1" applyFill="1" applyBorder="1" applyAlignment="1">
      <alignment horizontal="left"/>
    </xf>
    <xf numFmtId="4" fontId="12" fillId="5" borderId="2" xfId="0" applyNumberFormat="1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 textRotation="90" wrapText="1"/>
    </xf>
    <xf numFmtId="1" fontId="11" fillId="0" borderId="9" xfId="1" applyNumberFormat="1" applyFont="1" applyFill="1" applyBorder="1" applyAlignment="1">
      <alignment horizontal="center" vertical="center" wrapText="1"/>
    </xf>
    <xf numFmtId="3" fontId="14" fillId="0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12" fillId="5" borderId="13" xfId="0" applyFont="1" applyFill="1" applyBorder="1" applyAlignment="1">
      <alignment horizontal="right" vertical="center"/>
    </xf>
    <xf numFmtId="0" fontId="12" fillId="5" borderId="8" xfId="0" applyFont="1" applyFill="1" applyBorder="1" applyAlignment="1">
      <alignment horizontal="right" vertical="center"/>
    </xf>
    <xf numFmtId="0" fontId="12" fillId="5" borderId="14" xfId="0" applyFont="1" applyFill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6" xfId="0" applyFont="1" applyBorder="1" applyAlignment="1">
      <alignment horizontal="left"/>
    </xf>
    <xf numFmtId="1" fontId="11" fillId="6" borderId="9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I29"/>
  <sheetViews>
    <sheetView tabSelected="1" topLeftCell="J4" workbookViewId="0">
      <selection activeCell="L7" sqref="L7:W7"/>
    </sheetView>
  </sheetViews>
  <sheetFormatPr defaultColWidth="10.5" defaultRowHeight="11.45" customHeight="1"/>
  <cols>
    <col min="1" max="1" width="15.5" style="1" customWidth="1"/>
    <col min="2" max="2" width="9.1640625" style="1" customWidth="1"/>
    <col min="3" max="3" width="15.83203125" style="1" customWidth="1"/>
    <col min="4" max="4" width="26.6640625" style="1" customWidth="1"/>
    <col min="5" max="5" width="2.33203125" style="1" hidden="1" customWidth="1"/>
    <col min="6" max="6" width="20.5" style="1" customWidth="1"/>
    <col min="7" max="7" width="9" style="1" customWidth="1"/>
    <col min="8" max="8" width="16.6640625" style="1" customWidth="1"/>
    <col min="9" max="9" width="18.33203125" style="1" customWidth="1"/>
    <col min="10" max="10" width="15" style="1" customWidth="1"/>
    <col min="11" max="11" width="10" style="1" customWidth="1"/>
    <col min="12" max="12" width="6.5" style="1" customWidth="1"/>
    <col min="13" max="14" width="5.83203125" style="1" customWidth="1"/>
    <col min="15" max="15" width="7.33203125" style="1" customWidth="1"/>
    <col min="16" max="16" width="5.33203125" style="1" customWidth="1"/>
    <col min="17" max="17" width="5.5" style="1" customWidth="1"/>
    <col min="18" max="19" width="5.33203125" style="1" customWidth="1"/>
    <col min="20" max="20" width="5.1640625" style="1" customWidth="1"/>
    <col min="21" max="22" width="5.33203125" style="1" customWidth="1"/>
    <col min="23" max="23" width="4.6640625" style="1" customWidth="1"/>
    <col min="24" max="24" width="17.33203125" style="1" customWidth="1"/>
    <col min="25" max="25" width="22.5" style="1" customWidth="1"/>
    <col min="26" max="26" width="16" style="1" customWidth="1"/>
    <col min="27" max="27" width="27.6640625" style="1" customWidth="1"/>
    <col min="28" max="28" width="14.1640625" style="1" customWidth="1"/>
    <col min="29" max="29" width="15.6640625" style="1" customWidth="1"/>
    <col min="30" max="30" width="15.83203125" style="1" customWidth="1"/>
    <col min="31" max="31" width="17.1640625" style="1" customWidth="1"/>
    <col min="32" max="32" width="15.83203125" style="1" customWidth="1"/>
    <col min="33" max="33" width="15.5" style="1" customWidth="1"/>
    <col min="34" max="34" width="15.83203125" style="1" customWidth="1"/>
    <col min="35" max="35" width="10.1640625" style="1" customWidth="1"/>
  </cols>
  <sheetData>
    <row r="1" spans="1:35" ht="15" customHeight="1">
      <c r="AH1" s="2" t="s">
        <v>0</v>
      </c>
    </row>
    <row r="2" spans="1:35" s="1" customFormat="1" ht="32.1" customHeight="1">
      <c r="A2" s="3" t="s">
        <v>48</v>
      </c>
    </row>
    <row r="3" spans="1:35" s="1" customFormat="1" ht="18" customHeight="1">
      <c r="A3" s="4" t="s">
        <v>1</v>
      </c>
      <c r="B3" s="35"/>
      <c r="C3" s="36"/>
      <c r="D3" s="36"/>
      <c r="E3" s="36"/>
      <c r="F3" s="36"/>
      <c r="G3" s="36"/>
      <c r="H3" s="36"/>
      <c r="I3" s="36"/>
      <c r="J3" s="36"/>
      <c r="K3" s="37"/>
    </row>
    <row r="4" spans="1:35" s="1" customFormat="1" ht="36" customHeight="1">
      <c r="A4" s="5" t="s">
        <v>2</v>
      </c>
      <c r="B4" s="35"/>
      <c r="C4" s="36"/>
      <c r="D4" s="36"/>
      <c r="E4" s="36"/>
      <c r="F4" s="36"/>
      <c r="G4" s="36"/>
      <c r="H4" s="36"/>
      <c r="I4" s="36"/>
      <c r="J4" s="36"/>
      <c r="K4" s="37"/>
    </row>
    <row r="5" spans="1:35" ht="26.1" customHeight="1">
      <c r="A5" s="5" t="s">
        <v>3</v>
      </c>
      <c r="B5" s="35"/>
      <c r="C5" s="36"/>
      <c r="D5" s="36"/>
      <c r="E5" s="36"/>
      <c r="F5" s="36"/>
      <c r="G5" s="36"/>
      <c r="H5" s="36"/>
      <c r="I5" s="36"/>
      <c r="J5" s="36"/>
      <c r="K5" s="37"/>
    </row>
    <row r="6" spans="1:35" ht="12.95" customHeight="1">
      <c r="A6" s="13" t="s">
        <v>50</v>
      </c>
    </row>
    <row r="7" spans="1:35" ht="38.1" customHeight="1">
      <c r="L7" s="32" t="s">
        <v>52</v>
      </c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Y7" s="7"/>
      <c r="Z7" s="34" t="s">
        <v>49</v>
      </c>
      <c r="AA7" s="34"/>
      <c r="AB7" s="34"/>
      <c r="AC7" s="34"/>
      <c r="AD7" s="34"/>
      <c r="AE7" s="34"/>
      <c r="AF7" s="34"/>
      <c r="AG7" s="34"/>
      <c r="AH7" s="34"/>
      <c r="AI7" s="34"/>
    </row>
    <row r="8" spans="1:35" s="1" customFormat="1" ht="75.95" customHeight="1">
      <c r="A8" s="15" t="s">
        <v>4</v>
      </c>
      <c r="B8" s="6" t="s">
        <v>5</v>
      </c>
      <c r="C8" s="6" t="s">
        <v>6</v>
      </c>
      <c r="D8" s="14" t="s">
        <v>7</v>
      </c>
      <c r="E8" s="6"/>
      <c r="F8" s="6" t="s">
        <v>8</v>
      </c>
      <c r="G8" s="6" t="s">
        <v>9</v>
      </c>
      <c r="H8" s="6" t="s">
        <v>10</v>
      </c>
      <c r="I8" s="16" t="s">
        <v>11</v>
      </c>
      <c r="J8" s="6" t="s">
        <v>12</v>
      </c>
      <c r="K8" s="6" t="s">
        <v>13</v>
      </c>
      <c r="L8" s="17" t="s">
        <v>14</v>
      </c>
      <c r="M8" s="17" t="s">
        <v>15</v>
      </c>
      <c r="N8" s="17" t="s">
        <v>16</v>
      </c>
      <c r="O8" s="17" t="s">
        <v>17</v>
      </c>
      <c r="P8" s="17" t="s">
        <v>18</v>
      </c>
      <c r="Q8" s="17" t="s">
        <v>19</v>
      </c>
      <c r="R8" s="17" t="s">
        <v>20</v>
      </c>
      <c r="S8" s="17" t="s">
        <v>21</v>
      </c>
      <c r="T8" s="17" t="s">
        <v>22</v>
      </c>
      <c r="U8" s="17" t="s">
        <v>23</v>
      </c>
      <c r="V8" s="17" t="s">
        <v>24</v>
      </c>
      <c r="W8" s="18" t="s">
        <v>25</v>
      </c>
      <c r="X8" s="8" t="s">
        <v>26</v>
      </c>
      <c r="Y8" s="6" t="s">
        <v>27</v>
      </c>
      <c r="Z8" s="9" t="s">
        <v>28</v>
      </c>
      <c r="AA8" s="9" t="s">
        <v>29</v>
      </c>
      <c r="AB8" s="9" t="s">
        <v>30</v>
      </c>
      <c r="AC8" s="9" t="s">
        <v>31</v>
      </c>
      <c r="AD8" s="9" t="s">
        <v>32</v>
      </c>
      <c r="AE8" s="9" t="s">
        <v>33</v>
      </c>
      <c r="AF8" s="9" t="s">
        <v>34</v>
      </c>
      <c r="AG8" s="9" t="s">
        <v>35</v>
      </c>
      <c r="AH8" s="9" t="s">
        <v>36</v>
      </c>
      <c r="AI8" s="9" t="s">
        <v>37</v>
      </c>
    </row>
    <row r="9" spans="1:35" s="1" customFormat="1" ht="90" customHeight="1">
      <c r="A9" s="19">
        <v>1</v>
      </c>
      <c r="B9" s="19">
        <v>1</v>
      </c>
      <c r="C9" s="21" t="s">
        <v>59</v>
      </c>
      <c r="D9" s="21" t="s">
        <v>56</v>
      </c>
      <c r="E9" s="20"/>
      <c r="F9" s="21" t="s">
        <v>55</v>
      </c>
      <c r="G9" s="21" t="s">
        <v>38</v>
      </c>
      <c r="H9" s="21" t="s">
        <v>51</v>
      </c>
      <c r="I9" s="21" t="s">
        <v>51</v>
      </c>
      <c r="J9" s="21" t="s">
        <v>63</v>
      </c>
      <c r="K9" s="54">
        <v>1</v>
      </c>
      <c r="L9" s="28"/>
      <c r="M9" s="54">
        <v>1</v>
      </c>
      <c r="N9" s="30"/>
      <c r="O9" s="29"/>
      <c r="P9" s="28"/>
      <c r="Q9" s="29"/>
      <c r="R9" s="28"/>
      <c r="S9" s="28"/>
      <c r="T9" s="28"/>
      <c r="U9" s="22"/>
      <c r="V9" s="22"/>
      <c r="W9" s="23"/>
      <c r="X9" s="23">
        <v>13621.94</v>
      </c>
      <c r="Y9" s="23">
        <f>X9*K9</f>
        <v>13621.94</v>
      </c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s="1" customFormat="1" ht="111.75" customHeight="1">
      <c r="A10" s="19">
        <v>2</v>
      </c>
      <c r="B10" s="19">
        <v>1</v>
      </c>
      <c r="C10" s="21" t="s">
        <v>60</v>
      </c>
      <c r="D10" s="21" t="s">
        <v>57</v>
      </c>
      <c r="E10" s="20"/>
      <c r="F10" s="21" t="s">
        <v>55</v>
      </c>
      <c r="G10" s="21" t="s">
        <v>62</v>
      </c>
      <c r="H10" s="21" t="s">
        <v>51</v>
      </c>
      <c r="I10" s="21" t="s">
        <v>51</v>
      </c>
      <c r="J10" s="21" t="s">
        <v>63</v>
      </c>
      <c r="K10" s="54">
        <v>1</v>
      </c>
      <c r="L10" s="28"/>
      <c r="M10" s="54">
        <v>1</v>
      </c>
      <c r="N10" s="30"/>
      <c r="O10" s="29"/>
      <c r="P10" s="28"/>
      <c r="Q10" s="29"/>
      <c r="R10" s="28"/>
      <c r="S10" s="28"/>
      <c r="T10" s="28"/>
      <c r="U10" s="22"/>
      <c r="V10" s="22"/>
      <c r="W10" s="23"/>
      <c r="X10" s="23">
        <v>195390</v>
      </c>
      <c r="Y10" s="23">
        <v>195390</v>
      </c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s="1" customFormat="1" ht="90" customHeight="1">
      <c r="A11" s="19">
        <v>3</v>
      </c>
      <c r="B11" s="19">
        <v>1</v>
      </c>
      <c r="C11" s="21" t="s">
        <v>61</v>
      </c>
      <c r="D11" s="21" t="s">
        <v>58</v>
      </c>
      <c r="E11" s="20"/>
      <c r="F11" s="21" t="s">
        <v>55</v>
      </c>
      <c r="G11" s="21" t="s">
        <v>38</v>
      </c>
      <c r="H11" s="21" t="s">
        <v>51</v>
      </c>
      <c r="I11" s="21" t="s">
        <v>51</v>
      </c>
      <c r="J11" s="21" t="s">
        <v>63</v>
      </c>
      <c r="K11" s="54">
        <v>1</v>
      </c>
      <c r="L11" s="28"/>
      <c r="M11" s="54">
        <v>1</v>
      </c>
      <c r="N11" s="30"/>
      <c r="O11" s="29"/>
      <c r="P11" s="28"/>
      <c r="Q11" s="29"/>
      <c r="R11" s="28"/>
      <c r="S11" s="28"/>
      <c r="T11" s="28"/>
      <c r="U11" s="22"/>
      <c r="V11" s="22"/>
      <c r="W11" s="23"/>
      <c r="X11" s="23">
        <v>49808.480000000003</v>
      </c>
      <c r="Y11" s="23">
        <f t="shared" ref="Y11" si="0">X11*K11</f>
        <v>49808.480000000003</v>
      </c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ht="23.25" customHeight="1">
      <c r="A12" s="47" t="s">
        <v>39</v>
      </c>
      <c r="B12" s="48"/>
      <c r="C12" s="48"/>
      <c r="D12" s="48"/>
      <c r="E12" s="48"/>
      <c r="F12" s="48"/>
      <c r="G12" s="48"/>
      <c r="H12" s="48"/>
      <c r="I12" s="48"/>
      <c r="J12" s="49"/>
      <c r="K12" s="24">
        <f>SUM(K9:K11)</f>
        <v>3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6"/>
      <c r="Y12" s="27">
        <f>SUM(Y9:Y11)</f>
        <v>258820.42</v>
      </c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35" ht="12.95" customHeight="1"/>
    <row r="14" spans="1:35" ht="57.95" customHeight="1">
      <c r="A14" s="39" t="s">
        <v>40</v>
      </c>
      <c r="B14" s="40"/>
      <c r="C14" s="50" t="s">
        <v>41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</row>
    <row r="15" spans="1:35" s="1" customFormat="1" ht="36.950000000000003" customHeight="1">
      <c r="A15" s="41" t="s">
        <v>42</v>
      </c>
      <c r="B15" s="42"/>
      <c r="C15" s="51" t="s">
        <v>43</v>
      </c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</row>
    <row r="16" spans="1:35" s="1" customFormat="1" ht="21.95" customHeight="1">
      <c r="A16" s="43"/>
      <c r="B16" s="44"/>
      <c r="C16" s="52" t="s">
        <v>53</v>
      </c>
      <c r="D16" s="52"/>
      <c r="E16" s="52"/>
      <c r="F16" s="52"/>
      <c r="G16" s="52"/>
      <c r="H16" s="52"/>
      <c r="I16" s="52"/>
      <c r="J16" s="53" t="s">
        <v>44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</row>
    <row r="17" spans="1:34" s="1" customFormat="1" ht="21.95" customHeight="1">
      <c r="A17" s="43"/>
      <c r="B17" s="44"/>
      <c r="C17" s="43" t="s">
        <v>54</v>
      </c>
      <c r="D17" s="43"/>
      <c r="E17" s="43"/>
      <c r="F17" s="43"/>
      <c r="G17" s="43"/>
      <c r="H17" s="43"/>
      <c r="I17" s="43"/>
      <c r="J17" s="44" t="s">
        <v>44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</row>
    <row r="18" spans="1:34" s="1" customFormat="1" ht="66.75" customHeight="1">
      <c r="A18" s="45"/>
      <c r="B18" s="46"/>
      <c r="C18" s="38" t="s">
        <v>45</v>
      </c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</row>
    <row r="19" spans="1:34" ht="15" customHeight="1"/>
    <row r="20" spans="1:34" ht="15" customHeight="1"/>
    <row r="21" spans="1:34" ht="15" customHeight="1"/>
    <row r="22" spans="1:34" ht="15" customHeight="1"/>
    <row r="23" spans="1:34" ht="15" customHeight="1">
      <c r="B23" s="11"/>
      <c r="C23" s="11"/>
      <c r="D23" s="11"/>
      <c r="F23" s="12" t="s">
        <v>46</v>
      </c>
    </row>
    <row r="24" spans="1:34" ht="15" customHeight="1"/>
    <row r="25" spans="1:34" ht="15" customHeight="1">
      <c r="B25" s="11"/>
      <c r="C25" s="11"/>
      <c r="D25" s="11"/>
    </row>
    <row r="26" spans="1:34" ht="15" customHeight="1"/>
    <row r="27" spans="1:34" ht="19.5" customHeight="1">
      <c r="B27" s="11"/>
      <c r="C27" s="11"/>
      <c r="D27" s="11"/>
      <c r="F27" s="31" t="s">
        <v>47</v>
      </c>
      <c r="G27" s="31"/>
      <c r="H27" s="31"/>
    </row>
    <row r="28" spans="1:34" ht="15" customHeight="1"/>
    <row r="29" spans="1:34" ht="15" customHeight="1"/>
  </sheetData>
  <protectedRanges>
    <protectedRange sqref="D9:D11" name="Диапазон3_3"/>
    <protectedRange sqref="C9:C11" name="Диапазон3_2"/>
  </protectedRanges>
  <mergeCells count="16">
    <mergeCell ref="F27:H27"/>
    <mergeCell ref="L7:W7"/>
    <mergeCell ref="Z7:AI7"/>
    <mergeCell ref="B3:K3"/>
    <mergeCell ref="B4:K4"/>
    <mergeCell ref="B5:K5"/>
    <mergeCell ref="C18:AH18"/>
    <mergeCell ref="A14:B14"/>
    <mergeCell ref="A15:B18"/>
    <mergeCell ref="A12:J12"/>
    <mergeCell ref="C14:AH14"/>
    <mergeCell ref="C15:AH15"/>
    <mergeCell ref="C16:I16"/>
    <mergeCell ref="J16:AH16"/>
    <mergeCell ref="C17:I17"/>
    <mergeCell ref="J17:AH1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Князькина Анастасия Юрьевна</dc:creator>
  <cp:lastModifiedBy>aknyazkina</cp:lastModifiedBy>
  <dcterms:created xsi:type="dcterms:W3CDTF">2023-11-30T11:37:00Z</dcterms:created>
  <dcterms:modified xsi:type="dcterms:W3CDTF">2024-02-01T05:04:41Z</dcterms:modified>
</cp:coreProperties>
</file>